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2015"/>
  </bookViews>
  <sheets>
    <sheet name="Лист2" sheetId="2" r:id="rId1"/>
  </sheets>
  <definedNames>
    <definedName name="_xlnm._FilterDatabase" localSheetId="0" hidden="1">Лист2!$B$3:$M$3</definedName>
    <definedName name="ATFLV">#REF!</definedName>
    <definedName name="BEGPRICE1">#REF!</definedName>
    <definedName name="BEGREMN">#REF!</definedName>
    <definedName name="BEGSUM">#REF!</definedName>
    <definedName name="BKLAS">#REF!</definedName>
    <definedName name="data">#REF!</definedName>
    <definedName name="DAY_COUNT">#REF!</definedName>
    <definedName name="DELTLBKUMD">#REF!</definedName>
    <definedName name="DELTLBKUMK">#REF!</definedName>
    <definedName name="DELTSALKD">#REF!</definedName>
    <definedName name="DELTSALKK">#REF!</definedName>
    <definedName name="EKGRP">#REF!</definedName>
    <definedName name="ENDREMN">#REF!</definedName>
    <definedName name="ENDSUM">#REF!</definedName>
    <definedName name="LGORT">#REF!</definedName>
    <definedName name="LINKK">#REF!</definedName>
    <definedName name="MAKTX">#REF!</definedName>
    <definedName name="MATKL">#REF!</definedName>
    <definedName name="SOBKZ">#REF!</definedName>
    <definedName name="WERK">#REF!</definedName>
    <definedName name="XMATNR">#REF!</definedName>
    <definedName name="XSAKNR">#REF!</definedName>
    <definedName name="YMEINS">#REF!</definedName>
    <definedName name="ZZCHARG">#REF!</definedName>
    <definedName name="ZZLIFNR">#REF!</definedName>
    <definedName name="ZZLUB_RESERV">#REF!</definedName>
    <definedName name="ZZNAME1">#REF!</definedName>
    <definedName name="ZZRRR_LNNAME">#REF!</definedName>
    <definedName name="ZZRRR_MATNRRN">#REF!</definedName>
    <definedName name="_xlnm.Print_Titles" localSheetId="0">Лист2!$3:$3</definedName>
  </definedNames>
  <calcPr calcId="145621"/>
</workbook>
</file>

<file path=xl/calcChain.xml><?xml version="1.0" encoding="utf-8"?>
<calcChain xmlns="http://schemas.openxmlformats.org/spreadsheetml/2006/main">
  <c r="L6" i="2" l="1"/>
  <c r="L5" i="2"/>
  <c r="J5" i="2"/>
  <c r="J4" i="2"/>
  <c r="L4" i="2"/>
</calcChain>
</file>

<file path=xl/sharedStrings.xml><?xml version="1.0" encoding="utf-8"?>
<sst xmlns="http://schemas.openxmlformats.org/spreadsheetml/2006/main" count="25" uniqueCount="23">
  <si>
    <t>Материал</t>
  </si>
  <si>
    <t>Код КСМ</t>
  </si>
  <si>
    <t>Партия</t>
  </si>
  <si>
    <t>Базисная ЕИ</t>
  </si>
  <si>
    <t>Склад</t>
  </si>
  <si>
    <t>Дата ПМ</t>
  </si>
  <si>
    <t>Рыночная Цена за единицу,
 руб. без НДС</t>
  </si>
  <si>
    <t>Рыночная стоимость, 
 без  НДС</t>
  </si>
  <si>
    <t>Рыночная стоимость, 
 с  НДС</t>
  </si>
  <si>
    <t>78028635</t>
  </si>
  <si>
    <t>Лак битумный БТ-577</t>
  </si>
  <si>
    <t>Лак битумный БТ-123</t>
  </si>
  <si>
    <t>1004018</t>
  </si>
  <si>
    <t>3000045760</t>
  </si>
  <si>
    <t>3000045758</t>
  </si>
  <si>
    <t>КГ</t>
  </si>
  <si>
    <t>2106</t>
  </si>
  <si>
    <t>1354113</t>
  </si>
  <si>
    <t>№</t>
  </si>
  <si>
    <t>Стоимость реализации с НДС, предложенная оферентом</t>
  </si>
  <si>
    <t>Кол-во</t>
  </si>
  <si>
    <t>Наименование  материала</t>
  </si>
  <si>
    <t xml:space="preserve">Лот №5- Лак битумный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</si>
</sst>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tabSelected="1" workbookViewId="0">
      <pane ySplit="3" topLeftCell="A4" activePane="bottomLeft" state="frozen"/>
      <selection pane="bottomLeft" activeCell="M12" sqref="M12"/>
    </sheetView>
  </sheetViews>
  <sheetFormatPr defaultRowHeight="15" outlineLevelCol="1" x14ac:dyDescent="0.25"/>
  <cols>
    <col min="1" max="1" width="6.5703125" style="2" customWidth="1"/>
    <col min="2" max="2" width="10.7109375" style="3" customWidth="1"/>
    <col min="3" max="3" width="11.140625" style="3" customWidth="1" outlineLevel="1"/>
    <col min="4" max="4" width="13.7109375" style="3" customWidth="1"/>
    <col min="5" max="5" width="21.7109375" style="7" customWidth="1"/>
    <col min="6" max="6" width="6.5703125" style="3" customWidth="1"/>
    <col min="7" max="7" width="12.5703125" style="5" customWidth="1"/>
    <col min="8" max="8" width="9.85546875" style="3" customWidth="1"/>
    <col min="9" max="9" width="13.7109375" style="6" customWidth="1"/>
    <col min="10" max="10" width="16" style="4" customWidth="1"/>
    <col min="11" max="12" width="12.85546875" style="8" customWidth="1"/>
    <col min="13" max="13" width="45.7109375" style="2" customWidth="1"/>
    <col min="14" max="16384" width="9.140625" style="2"/>
  </cols>
  <sheetData>
    <row r="1" spans="1:13" x14ac:dyDescent="0.25">
      <c r="E1" s="12" t="s">
        <v>22</v>
      </c>
    </row>
    <row r="2" spans="1:13" ht="15.75" customHeight="1" x14ac:dyDescent="0.25"/>
    <row r="3" spans="1:13" s="1" customFormat="1" ht="64.5" customHeight="1" x14ac:dyDescent="0.25">
      <c r="A3" s="9" t="s">
        <v>18</v>
      </c>
      <c r="B3" s="9" t="s">
        <v>0</v>
      </c>
      <c r="C3" s="9" t="s">
        <v>1</v>
      </c>
      <c r="D3" s="9" t="s">
        <v>2</v>
      </c>
      <c r="E3" s="9" t="s">
        <v>21</v>
      </c>
      <c r="F3" s="9" t="s">
        <v>3</v>
      </c>
      <c r="G3" s="9" t="s">
        <v>20</v>
      </c>
      <c r="H3" s="9" t="s">
        <v>4</v>
      </c>
      <c r="I3" s="9" t="s">
        <v>5</v>
      </c>
      <c r="J3" s="9" t="s">
        <v>6</v>
      </c>
      <c r="K3" s="10" t="s">
        <v>7</v>
      </c>
      <c r="L3" s="10" t="s">
        <v>8</v>
      </c>
      <c r="M3" s="11" t="s">
        <v>19</v>
      </c>
    </row>
    <row r="4" spans="1:13" x14ac:dyDescent="0.25">
      <c r="A4" s="21">
        <v>1</v>
      </c>
      <c r="B4" s="13" t="s">
        <v>9</v>
      </c>
      <c r="C4" s="19" t="s">
        <v>12</v>
      </c>
      <c r="D4" s="19" t="s">
        <v>13</v>
      </c>
      <c r="E4" s="18" t="s">
        <v>10</v>
      </c>
      <c r="F4" s="19" t="s">
        <v>15</v>
      </c>
      <c r="G4" s="20">
        <v>0.5</v>
      </c>
      <c r="H4" s="19" t="s">
        <v>16</v>
      </c>
      <c r="I4" s="15">
        <v>43397</v>
      </c>
      <c r="J4" s="14">
        <f>K4/G4</f>
        <v>16.66</v>
      </c>
      <c r="K4" s="16">
        <v>8.33</v>
      </c>
      <c r="L4" s="16">
        <f>K4*1.2</f>
        <v>9.9960000000000004</v>
      </c>
      <c r="M4" s="17"/>
    </row>
    <row r="5" spans="1:13" x14ac:dyDescent="0.25">
      <c r="A5" s="21">
        <v>2</v>
      </c>
      <c r="B5" s="13">
        <v>78050482</v>
      </c>
      <c r="C5" s="19" t="s">
        <v>17</v>
      </c>
      <c r="D5" s="19" t="s">
        <v>14</v>
      </c>
      <c r="E5" s="18" t="s">
        <v>11</v>
      </c>
      <c r="F5" s="19" t="s">
        <v>15</v>
      </c>
      <c r="G5" s="20">
        <v>660</v>
      </c>
      <c r="H5" s="19" t="s">
        <v>16</v>
      </c>
      <c r="I5" s="15">
        <v>43397</v>
      </c>
      <c r="J5" s="14">
        <f>K5/G5</f>
        <v>22.964651515151516</v>
      </c>
      <c r="K5" s="16">
        <v>15156.67</v>
      </c>
      <c r="L5" s="16">
        <f>K5*1.2</f>
        <v>18188.004000000001</v>
      </c>
      <c r="M5" s="17"/>
    </row>
    <row r="6" spans="1:13" x14ac:dyDescent="0.25">
      <c r="J6" s="22"/>
      <c r="K6" s="23"/>
      <c r="L6" s="24">
        <f>SUM(L4:L5)</f>
        <v>18198</v>
      </c>
    </row>
  </sheetData>
  <autoFilter ref="B3:M3"/>
  <pageMargins left="0.23622047244094491" right="0.23622047244094491" top="0.35433070866141736" bottom="0.35433070866141736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onkalinkina</dc:creator>
  <cp:lastModifiedBy>onbaryshnikova</cp:lastModifiedBy>
  <cp:lastPrinted>2021-08-30T13:39:39Z</cp:lastPrinted>
  <dcterms:created xsi:type="dcterms:W3CDTF">2021-08-30T04:58:54Z</dcterms:created>
  <dcterms:modified xsi:type="dcterms:W3CDTF">2022-05-23T12:17:20Z</dcterms:modified>
</cp:coreProperties>
</file>